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H15" i="31" l="1"/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J15" i="31"/>
  <c r="N19" i="30"/>
  <c r="U31" i="28" l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<sst xmlns="http://schemas.openxmlformats.org/spreadsheetml/2006/main" count="299" uniqueCount="184">
  <si>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</si>
  <si>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</si>
  <si>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</si>
  <si>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</si>
  <si>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</si>
  <si>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</si>
  <si>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</si>
  <si>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</si>
  <si>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</si>
  <si>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</si>
  <si>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</si>
  <si>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</si>
  <si>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</si>
  <si>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</si>
  <si>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</si>
  <si>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</si>
  <si>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</si>
  <si>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</si>
  <si>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</si>
  <si>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</si>
  <si>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</si>
  <si>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</si>
  <si>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</si>
  <si>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</si>
  <si>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</si>
  <si>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</si>
  <si>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</si>
  <si>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</si>
  <si>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</si>
  <si>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</si>
  <si>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</si>
  <si>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</si>
  <si>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</si>
  <si>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</si>
  <si>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</si>
  <si>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</si>
  <si>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</si>
  <si>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</si>
  <si>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</si>
  <si>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</si>
  <si>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</si>
  <si>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</si>
  <si>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</si>
  <si>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</si>
  <si>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</si>
  <si>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</si>
  <si>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</si>
  <si>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</si>
  <si>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</si>
  <si>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</si>
  <si>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</si>
  <si>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</si>
  <si>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</si>
  <si>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</si>
  <si>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</si>
  <si>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</si>
  <si>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</si>
  <si>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</si>
  <si>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</si>
  <si>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</si>
  <si>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</si>
  <si>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</si>
  <si>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</si>
  <si>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</si>
  <si>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</si>
  <si>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</si>
  <si>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</si>
  <si>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</si>
  <si>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</si>
  <si>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</si>
  <si>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</si>
  <si>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</si>
  <si>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</si>
  <si>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</si>
  <si>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</si>
  <si>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</si>
  <si>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</si>
  <si>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</si>
  <si>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</si>
  <si>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</si>
  <si>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</si>
  <si>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</si>
  <si>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</si>
  <si>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</si>
  <si>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</si>
  <si>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</si>
  <si>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</si>
  <si>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</si>
  <si>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</si>
  <si>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</si>
  <si>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</si>
  <si>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</si>
  <si>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</si>
  <si>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</si>
  <si>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</si>
  <si>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</si>
  <si>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</si>
  <si>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</si>
  <si>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</si>
  <si>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</si>
  <si>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</si>
  <si>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</si>
  <si>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</si>
  <si>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</si>
  <si>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</si>
  <si>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</si>
  <si>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</si>
  <si>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</si>
  <si>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</si>
  <si>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</si>
  <si>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</si>
  <si>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</si>
  <si>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</si>
  <si>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</si>
  <si>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</si>
  <si>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</si>
  <si>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</si>
  <si>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</si>
  <si>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</si>
  <si>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</si>
  <si>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</si>
  <si>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</si>
  <si>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</si>
  <si>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</si>
  <si>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</si>
  <si>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</si>
  <si>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</si>
  <si>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</si>
  <si>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</si>
  <si>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</si>
  <si>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</si>
  <si>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</si>
  <si>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</si>
  <si>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</si>
  <si>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</si>
  <si>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</si>
  <si>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</si>
  <si>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</si>
  <si>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</si>
  <si>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</si>
  <si>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</si>
  <si>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</si>
  <si>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</si>
  <si>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</si>
  <si>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</si>
  <si>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</si>
  <si>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</si>
  <si>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</si>
  <si>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</si>
  <si>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</si>
  <si>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</si>
  <si>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</si>
  <si>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</si>
  <si>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</si>
  <si>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</si>
  <si>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</si>
  <si>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</si>
  <si>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</si>
  <si>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</si>
  <si>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</si>
  <si>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</si>
  <si>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</si>
  <si>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С</t>
  </si>
  <si>
    <t>0,4</t>
  </si>
  <si>
    <t>Краснодарский край</t>
  </si>
  <si>
    <t>УНЦ провода СИП ВЛ 0,4 - 35 кВ</t>
  </si>
  <si>
    <t>УНЦ на проектные и изыскательские работы по ВЛ</t>
  </si>
  <si>
    <t>1шт</t>
  </si>
  <si>
    <t>П3-01</t>
  </si>
  <si>
    <t>НД</t>
  </si>
  <si>
    <t>2025</t>
  </si>
  <si>
    <t>P_Ку_ТП_161</t>
  </si>
  <si>
    <t>Построение интеллектуальной системы учета электрической энергии в рамках 522-ФЗ ТП-161  г. Курганинск</t>
  </si>
  <si>
    <t>УНЦ ИИК</t>
  </si>
  <si>
    <t>ВЛ-0,4кВ от ТП-161</t>
  </si>
  <si>
    <t>однофазный прибор учета</t>
  </si>
  <si>
    <t>240</t>
  </si>
  <si>
    <t>1точка учета</t>
  </si>
  <si>
    <t>А1-04</t>
  </si>
  <si>
    <t>трехфазный прибор учета</t>
  </si>
  <si>
    <t>56</t>
  </si>
  <si>
    <t>А1-08</t>
  </si>
  <si>
    <t>Проектная документация</t>
  </si>
  <si>
    <t>1.2.3.1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</si>
</sst>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A22" zoomScale="70" zoomScaleNormal="70" zoomScaleSheetLayoutView="70" workbookViewId="0">
      <selection activeCell="B20" sqref="B20:B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2" t="s">
        <v>157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3" t="s">
        <v>158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4" t="s">
        <v>159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5" t="s">
        <v>160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4" t="s">
        <v>140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18" t="s">
        <v>183</v>
      </c>
      <c r="C19" s="119" t="s">
        <v>172</v>
      </c>
      <c r="D19" s="121" t="s">
        <v>171</v>
      </c>
      <c r="E19" s="128" t="s">
        <v>173</v>
      </c>
      <c r="F19" s="122" t="s">
        <v>174</v>
      </c>
      <c r="G19" s="123" t="s">
        <v>161</v>
      </c>
      <c r="H19" s="123" t="s">
        <v>162</v>
      </c>
      <c r="I19" s="123" t="s">
        <v>170</v>
      </c>
      <c r="J19" s="122" t="s">
        <v>163</v>
      </c>
      <c r="K19" s="122" t="s">
        <v>175</v>
      </c>
      <c r="L19" s="122"/>
      <c r="M19" s="122"/>
      <c r="N19" s="124" t="s">
        <v>164</v>
      </c>
      <c r="O19" s="123" t="s">
        <v>161</v>
      </c>
      <c r="P19" s="123" t="s">
        <v>176</v>
      </c>
      <c r="Q19" s="87" t="s">
        <v>177</v>
      </c>
      <c r="R19" s="129" t="s">
        <v>178</v>
      </c>
      <c r="S19" s="130">
        <v>56.25</v>
      </c>
      <c r="T19" s="130">
        <v>1</v>
      </c>
      <c r="U19" s="73">
        <f>O19*P19*S19*T19</f>
        <v>13500</v>
      </c>
      <c r="V19" s="19" t="s">
        <v>7</v>
      </c>
    </row>
    <row r="20" spans="1:22" s="8" customFormat="1" ht="57.75" customHeight="1" x14ac:dyDescent="0.25">
      <c r="B20" s="118" t="s">
        <v>183</v>
      </c>
      <c r="C20" s="119" t="s">
        <v>172</v>
      </c>
      <c r="D20" s="121" t="s">
        <v>171</v>
      </c>
      <c r="E20" s="128" t="s">
        <v>165</v>
      </c>
      <c r="F20" s="122" t="s">
        <v>174</v>
      </c>
      <c r="G20" s="123" t="s">
        <v>161</v>
      </c>
      <c r="H20" s="123" t="s">
        <v>162</v>
      </c>
      <c r="I20" s="123" t="s">
        <v>170</v>
      </c>
      <c r="J20" s="122" t="s">
        <v>163</v>
      </c>
      <c r="K20" s="122" t="s">
        <v>179</v>
      </c>
      <c r="L20" s="122"/>
      <c r="M20" s="122"/>
      <c r="N20" s="124" t="s">
        <v>164</v>
      </c>
      <c r="O20" s="123" t="s">
        <v>161</v>
      </c>
      <c r="P20" s="123" t="s">
        <v>180</v>
      </c>
      <c r="Q20" s="87" t="s">
        <v>177</v>
      </c>
      <c r="R20" s="129" t="s">
        <v>181</v>
      </c>
      <c r="S20" s="130">
        <v>62.16</v>
      </c>
      <c r="T20" s="130">
        <v>1</v>
      </c>
      <c r="U20" s="73">
        <f t="shared" ref="U20:U30" si="0">O20*P20*S20*T20</f>
        <v>3480.96</v>
      </c>
      <c r="V20" s="19" t="s">
        <v>7</v>
      </c>
    </row>
    <row r="21" spans="1:22" s="8" customFormat="1" ht="45.75" customHeight="1" x14ac:dyDescent="0.25">
      <c r="B21" s="118" t="s">
        <v>183</v>
      </c>
      <c r="C21" s="119" t="s">
        <v>172</v>
      </c>
      <c r="D21" s="121" t="s">
        <v>171</v>
      </c>
      <c r="E21" s="127" t="s">
        <v>166</v>
      </c>
      <c r="F21" s="122" t="s">
        <v>174</v>
      </c>
      <c r="G21" s="125" t="s">
        <v>161</v>
      </c>
      <c r="H21" s="123" t="s">
        <v>162</v>
      </c>
      <c r="I21" s="123" t="s">
        <v>170</v>
      </c>
      <c r="J21" s="122" t="s">
        <v>163</v>
      </c>
      <c r="K21" s="125" t="s">
        <v>182</v>
      </c>
      <c r="L21" s="125"/>
      <c r="M21" s="125"/>
      <c r="N21" s="124" t="s">
        <v>164</v>
      </c>
      <c r="O21" s="123" t="s">
        <v>161</v>
      </c>
      <c r="P21" s="125" t="s">
        <v>161</v>
      </c>
      <c r="Q21" s="87" t="s">
        <v>167</v>
      </c>
      <c r="R21" s="124" t="s">
        <v>168</v>
      </c>
      <c r="S21" s="126">
        <v>234.03</v>
      </c>
      <c r="T21" s="126">
        <v>1</v>
      </c>
      <c r="U21" s="73">
        <f t="shared" si="0"/>
        <v>234.03</v>
      </c>
      <c r="V21" s="19" t="s">
        <v>7</v>
      </c>
    </row>
    <row r="22" spans="1:22" s="84" customFormat="1" ht="63.75" customHeight="1" x14ac:dyDescent="0.25">
      <c r="B22" s="118"/>
      <c r="C22" s="119"/>
      <c r="D22" s="121"/>
      <c r="E22" s="127"/>
      <c r="F22" s="122"/>
      <c r="G22" s="125"/>
      <c r="H22" s="123"/>
      <c r="I22" s="123"/>
      <c r="J22" s="122"/>
      <c r="K22" s="125"/>
      <c r="L22" s="125"/>
      <c r="M22" s="125"/>
      <c r="N22" s="124"/>
      <c r="O22" s="125"/>
      <c r="P22" s="125"/>
      <c r="Q22" s="87"/>
      <c r="R22" s="124"/>
      <c r="S22" s="126"/>
      <c r="T22" s="126"/>
      <c r="U22" s="73">
        <f t="shared" si="0"/>
        <v>0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7"/>
      <c r="F23" s="125"/>
      <c r="G23" s="125"/>
      <c r="H23" s="125"/>
      <c r="I23" s="125"/>
      <c r="J23" s="125"/>
      <c r="K23" s="125"/>
      <c r="L23" s="125"/>
      <c r="M23" s="125"/>
      <c r="N23" s="124"/>
      <c r="O23" s="125"/>
      <c r="P23" s="125"/>
      <c r="Q23" s="124"/>
      <c r="R23" s="124"/>
      <c r="S23" s="126"/>
      <c r="T23" s="126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7"/>
      <c r="F24" s="125"/>
      <c r="G24" s="125"/>
      <c r="H24" s="123"/>
      <c r="I24" s="123"/>
      <c r="J24" s="122"/>
      <c r="K24" s="125"/>
      <c r="L24" s="125"/>
      <c r="M24" s="125"/>
      <c r="N24" s="124"/>
      <c r="O24" s="125"/>
      <c r="P24" s="125"/>
      <c r="Q24" s="87"/>
      <c r="R24" s="124"/>
      <c r="S24" s="126"/>
      <c r="T24" s="126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7"/>
      <c r="F25" s="125"/>
      <c r="G25" s="125"/>
      <c r="H25" s="123"/>
      <c r="I25" s="123"/>
      <c r="J25" s="122"/>
      <c r="K25" s="125"/>
      <c r="L25" s="125"/>
      <c r="M25" s="125"/>
      <c r="N25" s="124"/>
      <c r="O25" s="125"/>
      <c r="P25" s="125"/>
      <c r="Q25" s="124"/>
      <c r="R25" s="124"/>
      <c r="S25" s="126"/>
      <c r="T25" s="126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7"/>
      <c r="F26" s="125"/>
      <c r="G26" s="125"/>
      <c r="H26" s="125"/>
      <c r="I26" s="125"/>
      <c r="J26" s="125"/>
      <c r="K26" s="125"/>
      <c r="L26" s="125"/>
      <c r="M26" s="125"/>
      <c r="N26" s="124"/>
      <c r="O26" s="125"/>
      <c r="P26" s="125"/>
      <c r="Q26" s="124"/>
      <c r="R26" s="124"/>
      <c r="S26" s="126"/>
      <c r="T26" s="126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7"/>
      <c r="F27" s="125"/>
      <c r="G27" s="125"/>
      <c r="H27" s="125"/>
      <c r="I27" s="125"/>
      <c r="J27" s="125"/>
      <c r="K27" s="125"/>
      <c r="L27" s="125"/>
      <c r="M27" s="125"/>
      <c r="N27" s="124"/>
      <c r="O27" s="125"/>
      <c r="P27" s="125"/>
      <c r="Q27" s="124"/>
      <c r="R27" s="124"/>
      <c r="S27" s="126"/>
      <c r="T27" s="126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7"/>
      <c r="F28" s="125"/>
      <c r="G28" s="125"/>
      <c r="H28" s="125"/>
      <c r="I28" s="125"/>
      <c r="J28" s="125"/>
      <c r="K28" s="125"/>
      <c r="L28" s="125"/>
      <c r="M28" s="125"/>
      <c r="N28" s="124"/>
      <c r="O28" s="125"/>
      <c r="P28" s="125"/>
      <c r="Q28" s="124"/>
      <c r="R28" s="124"/>
      <c r="S28" s="126"/>
      <c r="T28" s="126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7"/>
      <c r="F29" s="125"/>
      <c r="G29" s="125"/>
      <c r="H29" s="123"/>
      <c r="I29" s="123"/>
      <c r="J29" s="122"/>
      <c r="K29" s="125"/>
      <c r="L29" s="125"/>
      <c r="M29" s="125"/>
      <c r="N29" s="124"/>
      <c r="O29" s="125"/>
      <c r="P29" s="125"/>
      <c r="Q29" s="87"/>
      <c r="R29" s="124"/>
      <c r="S29" s="126"/>
      <c r="T29" s="126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7"/>
      <c r="F30" s="125"/>
      <c r="G30" s="123"/>
      <c r="H30" s="123"/>
      <c r="I30" s="123"/>
      <c r="J30" s="122"/>
      <c r="K30" s="122"/>
      <c r="L30" s="125"/>
      <c r="M30" s="125"/>
      <c r="N30" s="124"/>
      <c r="O30" s="125"/>
      <c r="P30" s="125"/>
      <c r="Q30" s="87"/>
      <c r="R30" s="124"/>
      <c r="S30" s="126"/>
      <c r="T30" s="126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17214.989999999998</v>
      </c>
      <c r="V31" s="19" t="s">
        <v>7</v>
      </c>
    </row>
    <row r="32" spans="1:22" ht="18.75" hidden="1" x14ac:dyDescent="0.25">
      <c r="B32" s="144" t="s">
        <v>73</v>
      </c>
      <c r="C32" s="144"/>
      <c r="D32" s="144"/>
      <c r="E32" s="144"/>
      <c r="F32" s="144"/>
      <c r="G32" s="144"/>
      <c r="H32" s="144"/>
      <c r="I32" s="144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37" t="s">
        <v>39</v>
      </c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</row>
    <row r="39" spans="2:21" s="50" customFormat="1" hidden="1" x14ac:dyDescent="0.25">
      <c r="B39" s="138" t="s">
        <v>113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38"/>
      <c r="M39" s="138"/>
      <c r="N39" s="138"/>
      <c r="O39" s="138"/>
      <c r="P39" s="138"/>
      <c r="Q39" s="138"/>
      <c r="R39" s="138"/>
      <c r="S39" s="138"/>
      <c r="T39" s="138"/>
      <c r="U39" s="138"/>
    </row>
    <row r="40" spans="2:21" s="50" customFormat="1" hidden="1" x14ac:dyDescent="0.25">
      <c r="B40" s="139" t="s">
        <v>115</v>
      </c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139"/>
      <c r="P40" s="139"/>
      <c r="Q40" s="139"/>
      <c r="R40" s="139"/>
      <c r="S40" s="139"/>
      <c r="T40" s="139"/>
      <c r="U40" s="139"/>
    </row>
    <row r="41" spans="2:21" s="50" customFormat="1" ht="21" hidden="1" customHeight="1" x14ac:dyDescent="0.25">
      <c r="B41" s="137" t="s">
        <v>139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  <c r="U41" s="137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37" t="s">
        <v>65</v>
      </c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</row>
    <row r="44" spans="2:21" s="50" customFormat="1" hidden="1" x14ac:dyDescent="0.25">
      <c r="B44" s="52"/>
      <c r="C44" s="137" t="s">
        <v>66</v>
      </c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</row>
    <row r="45" spans="2:21" s="50" customFormat="1" hidden="1" x14ac:dyDescent="0.25">
      <c r="B45" s="52"/>
      <c r="C45" s="137" t="s">
        <v>67</v>
      </c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</row>
    <row r="46" spans="2:21" s="50" customFormat="1" hidden="1" x14ac:dyDescent="0.25">
      <c r="B46" s="52"/>
      <c r="C46" s="137" t="s">
        <v>68</v>
      </c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</row>
    <row r="47" spans="2:21" s="50" customFormat="1" hidden="1" x14ac:dyDescent="0.25">
      <c r="B47" s="52"/>
      <c r="C47" s="137" t="s">
        <v>69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</row>
    <row r="48" spans="2:21" s="50" customFormat="1" hidden="1" x14ac:dyDescent="0.25">
      <c r="B48" s="52"/>
      <c r="C48" s="137" t="s">
        <v>70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</row>
    <row r="49" spans="2:21" s="50" customFormat="1" hidden="1" x14ac:dyDescent="0.25">
      <c r="B49" s="52"/>
      <c r="C49" s="137" t="s">
        <v>71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</row>
    <row r="50" spans="2:21" s="50" customFormat="1" hidden="1" x14ac:dyDescent="0.25">
      <c r="B50" s="139" t="s">
        <v>44</v>
      </c>
      <c r="C50" s="139"/>
      <c r="D50" s="139"/>
      <c r="E50" s="139"/>
      <c r="F50" s="139"/>
      <c r="G50" s="139"/>
      <c r="H50" s="139"/>
      <c r="I50" s="139"/>
      <c r="J50" s="139"/>
      <c r="K50" s="139"/>
      <c r="L50" s="139"/>
      <c r="M50" s="139"/>
      <c r="N50" s="139"/>
      <c r="O50" s="139"/>
      <c r="P50" s="139"/>
      <c r="Q50" s="139"/>
      <c r="R50" s="139"/>
      <c r="S50" s="139"/>
      <c r="T50" s="139"/>
      <c r="U50" s="139"/>
    </row>
    <row r="51" spans="2:21" s="50" customFormat="1" ht="36" hidden="1" customHeight="1" x14ac:dyDescent="0.25">
      <c r="B51" s="137" t="s">
        <v>40</v>
      </c>
      <c r="C51" s="137"/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0" customFormat="1" hidden="1" x14ac:dyDescent="0.25">
      <c r="B52" s="137" t="s">
        <v>41</v>
      </c>
      <c r="C52" s="137"/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0" customFormat="1" hidden="1" x14ac:dyDescent="0.25">
      <c r="B53" s="137" t="s">
        <v>116</v>
      </c>
      <c r="C53" s="137"/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0" customFormat="1" hidden="1" x14ac:dyDescent="0.25">
      <c r="B54" s="137" t="s">
        <v>117</v>
      </c>
      <c r="C54" s="137"/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0" customFormat="1" hidden="1" x14ac:dyDescent="0.25">
      <c r="B55" s="57"/>
      <c r="C55" s="137" t="s">
        <v>78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0" customFormat="1" hidden="1" x14ac:dyDescent="0.25">
      <c r="B56" s="57"/>
      <c r="C56" s="137" t="s">
        <v>77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0" customFormat="1" hidden="1" x14ac:dyDescent="0.25">
      <c r="B57" s="57"/>
      <c r="C57" s="137" t="s">
        <v>79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0" customFormat="1" hidden="1" x14ac:dyDescent="0.25">
      <c r="B58" s="57"/>
      <c r="C58" s="137" t="s">
        <v>80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0" customFormat="1" hidden="1" x14ac:dyDescent="0.25">
      <c r="B59" s="57"/>
      <c r="C59" s="137" t="s">
        <v>81</v>
      </c>
      <c r="D59" s="137"/>
      <c r="E59" s="137"/>
      <c r="F59" s="137"/>
      <c r="G59" s="137"/>
      <c r="H59" s="137"/>
      <c r="I59" s="137"/>
      <c r="J59" s="137"/>
      <c r="K59" s="137"/>
      <c r="L59" s="137"/>
      <c r="M59" s="137"/>
      <c r="N59" s="137"/>
      <c r="O59" s="137"/>
      <c r="P59" s="137"/>
      <c r="Q59" s="137"/>
      <c r="R59" s="137"/>
      <c r="S59" s="137"/>
      <c r="T59" s="137"/>
      <c r="U59" s="137"/>
    </row>
    <row r="60" spans="2:21" s="50" customFormat="1" hidden="1" x14ac:dyDescent="0.25">
      <c r="B60" s="57"/>
      <c r="C60" s="137" t="s">
        <v>82</v>
      </c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  <c r="Q60" s="137"/>
      <c r="R60" s="137"/>
      <c r="S60" s="137"/>
      <c r="T60" s="137"/>
      <c r="U60" s="137"/>
    </row>
    <row r="61" spans="2:21" s="50" customFormat="1" hidden="1" x14ac:dyDescent="0.25">
      <c r="B61" s="57"/>
      <c r="C61" s="137" t="s">
        <v>83</v>
      </c>
      <c r="D61" s="137"/>
      <c r="E61" s="137"/>
      <c r="F61" s="137"/>
      <c r="G61" s="137"/>
      <c r="H61" s="137"/>
      <c r="I61" s="137"/>
      <c r="J61" s="137"/>
      <c r="K61" s="137"/>
      <c r="L61" s="137"/>
      <c r="M61" s="137"/>
      <c r="N61" s="137"/>
      <c r="O61" s="137"/>
      <c r="P61" s="137"/>
      <c r="Q61" s="137"/>
      <c r="R61" s="137"/>
      <c r="S61" s="137"/>
      <c r="T61" s="137"/>
      <c r="U61" s="137"/>
    </row>
    <row r="62" spans="2:21" s="50" customFormat="1" hidden="1" x14ac:dyDescent="0.25">
      <c r="B62" s="57"/>
      <c r="C62" s="137" t="s">
        <v>88</v>
      </c>
      <c r="D62" s="137"/>
      <c r="E62" s="137"/>
      <c r="F62" s="137"/>
      <c r="G62" s="137"/>
      <c r="H62" s="137"/>
      <c r="I62" s="137"/>
      <c r="J62" s="137"/>
      <c r="K62" s="137"/>
      <c r="L62" s="137"/>
      <c r="M62" s="137"/>
      <c r="N62" s="137"/>
      <c r="O62" s="137"/>
      <c r="P62" s="137"/>
      <c r="Q62" s="137"/>
      <c r="R62" s="137"/>
      <c r="S62" s="137"/>
      <c r="T62" s="137"/>
      <c r="U62" s="137"/>
    </row>
    <row r="63" spans="2:21" s="50" customFormat="1" hidden="1" x14ac:dyDescent="0.25">
      <c r="B63" s="57"/>
      <c r="C63" s="137" t="s">
        <v>84</v>
      </c>
      <c r="D63" s="137"/>
      <c r="E63" s="137"/>
      <c r="F63" s="137"/>
      <c r="G63" s="137"/>
      <c r="H63" s="137"/>
      <c r="I63" s="137"/>
      <c r="J63" s="137"/>
      <c r="K63" s="137"/>
      <c r="L63" s="137"/>
      <c r="M63" s="137"/>
      <c r="N63" s="137"/>
      <c r="O63" s="137"/>
      <c r="P63" s="137"/>
      <c r="Q63" s="137"/>
      <c r="R63" s="137"/>
      <c r="S63" s="137"/>
      <c r="T63" s="137"/>
      <c r="U63" s="137"/>
    </row>
    <row r="64" spans="2:21" s="50" customFormat="1" hidden="1" x14ac:dyDescent="0.25">
      <c r="B64" s="57"/>
      <c r="C64" s="137" t="s">
        <v>85</v>
      </c>
      <c r="D64" s="137"/>
      <c r="E64" s="137"/>
      <c r="F64" s="137"/>
      <c r="G64" s="137"/>
      <c r="H64" s="137"/>
      <c r="I64" s="137"/>
      <c r="J64" s="137"/>
      <c r="K64" s="137"/>
      <c r="L64" s="137"/>
      <c r="M64" s="137"/>
      <c r="N64" s="137"/>
      <c r="O64" s="137"/>
      <c r="P64" s="137"/>
      <c r="Q64" s="137"/>
      <c r="R64" s="137"/>
      <c r="S64" s="137"/>
      <c r="T64" s="137"/>
      <c r="U64" s="137"/>
    </row>
    <row r="65" spans="2:21" s="50" customFormat="1" hidden="1" x14ac:dyDescent="0.25">
      <c r="B65" s="57"/>
      <c r="C65" s="137" t="s">
        <v>86</v>
      </c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0" customFormat="1" hidden="1" x14ac:dyDescent="0.25">
      <c r="B66" s="57"/>
      <c r="C66" s="137" t="s">
        <v>87</v>
      </c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hidden="1" x14ac:dyDescent="0.25">
      <c r="B67" s="140" t="s">
        <v>89</v>
      </c>
      <c r="C67" s="140"/>
      <c r="D67" s="140"/>
      <c r="E67" s="140"/>
      <c r="F67" s="140"/>
      <c r="G67" s="140"/>
      <c r="H67" s="140"/>
      <c r="I67" s="140"/>
      <c r="J67" s="140"/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</row>
    <row r="68" spans="2:21" s="50" customFormat="1" hidden="1" x14ac:dyDescent="0.25">
      <c r="B68" s="140" t="s">
        <v>64</v>
      </c>
      <c r="C68" s="140"/>
      <c r="D68" s="140"/>
      <c r="E68" s="140"/>
      <c r="F68" s="140"/>
      <c r="G68" s="140"/>
      <c r="H68" s="140"/>
      <c r="I68" s="140"/>
      <c r="J68" s="140"/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</row>
    <row r="69" spans="2:21" s="50" customFormat="1" hidden="1" x14ac:dyDescent="0.25">
      <c r="B69" s="140" t="s">
        <v>118</v>
      </c>
      <c r="C69" s="140"/>
      <c r="D69" s="140"/>
      <c r="E69" s="140"/>
      <c r="F69" s="140"/>
      <c r="G69" s="140"/>
      <c r="H69" s="140"/>
      <c r="I69" s="140"/>
      <c r="J69" s="140"/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</row>
    <row r="70" spans="2:21" s="50" customFormat="1" hidden="1" x14ac:dyDescent="0.25">
      <c r="B70" s="140" t="s">
        <v>119</v>
      </c>
      <c r="C70" s="140"/>
      <c r="D70" s="140"/>
      <c r="E70" s="140"/>
      <c r="F70" s="140"/>
      <c r="G70" s="140"/>
      <c r="H70" s="140"/>
      <c r="I70" s="140"/>
      <c r="J70" s="140"/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</row>
    <row r="71" spans="2:21" s="50" customFormat="1" hidden="1" x14ac:dyDescent="0.25">
      <c r="B71" s="140" t="s">
        <v>120</v>
      </c>
      <c r="C71" s="140"/>
      <c r="D71" s="140"/>
      <c r="E71" s="140"/>
      <c r="F71" s="140"/>
      <c r="G71" s="140"/>
      <c r="H71" s="140"/>
      <c r="I71" s="140"/>
      <c r="J71" s="140"/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</row>
    <row r="72" spans="2:21" s="50" customFormat="1" hidden="1" x14ac:dyDescent="0.25">
      <c r="B72" s="140" t="s">
        <v>121</v>
      </c>
      <c r="C72" s="140"/>
      <c r="D72" s="140"/>
      <c r="E72" s="140"/>
      <c r="F72" s="140"/>
      <c r="G72" s="140"/>
      <c r="H72" s="140"/>
      <c r="I72" s="140"/>
      <c r="J72" s="140"/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</row>
    <row r="73" spans="2:21" s="53" customFormat="1" ht="35.25" hidden="1" customHeight="1" x14ac:dyDescent="0.25">
      <c r="B73" s="137" t="s">
        <v>122</v>
      </c>
      <c r="C73" s="137"/>
      <c r="D73" s="137"/>
      <c r="E73" s="137"/>
      <c r="F73" s="137"/>
      <c r="G73" s="137"/>
      <c r="H73" s="137"/>
      <c r="I73" s="137"/>
      <c r="J73" s="137"/>
      <c r="K73" s="137"/>
      <c r="L73" s="137"/>
      <c r="M73" s="137"/>
      <c r="N73" s="137"/>
      <c r="O73" s="137"/>
      <c r="P73" s="137"/>
      <c r="Q73" s="137"/>
      <c r="R73" s="137"/>
      <c r="S73" s="137"/>
      <c r="T73" s="137"/>
      <c r="U73" s="137"/>
    </row>
    <row r="74" spans="2:21" s="50" customFormat="1" ht="34.5" hidden="1" customHeight="1" x14ac:dyDescent="0.25">
      <c r="B74" s="137" t="s">
        <v>123</v>
      </c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sheetProtection sheet="1" objects="1" scenarios="1"/>
  <mergeCells count="54"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B70:U70"/>
    <mergeCell ref="B71:U71"/>
    <mergeCell ref="B72:U72"/>
    <mergeCell ref="B73:U73"/>
    <mergeCell ref="C66:U6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5:V5"/>
    <mergeCell ref="B7:V7"/>
    <mergeCell ref="B9:V9"/>
    <mergeCell ref="B10:V10"/>
    <mergeCell ref="B12:V12"/>
    <mergeCell ref="B6:U6"/>
  </mergeCells>
  <conditionalFormatting sqref="D23">
    <cfRule type="duplicateValues" dxfId="8" priority="4"/>
    <cfRule type="duplicateValues" dxfId="7" priority="5"/>
  </conditionalFormatting>
  <conditionalFormatting sqref="D23">
    <cfRule type="duplicateValues" dxfId="6" priority="6"/>
  </conditionalFormatting>
  <conditionalFormatting sqref="D24:D30">
    <cfRule type="duplicateValues" dxfId="5" priority="55"/>
    <cfRule type="duplicateValues" dxfId="4" priority="56"/>
  </conditionalFormatting>
  <conditionalFormatting sqref="D24:D30">
    <cfRule type="duplicateValues" dxfId="3" priority="5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B15" sqref="B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35" t="s">
        <v>160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11" t="s">
        <v>183</v>
      </c>
      <c r="C15" s="119" t="s">
        <v>172</v>
      </c>
      <c r="D15" s="121" t="s">
        <v>171</v>
      </c>
      <c r="E15" s="112" t="s">
        <v>169</v>
      </c>
      <c r="F15" s="111" t="s">
        <v>169</v>
      </c>
      <c r="G15" s="111" t="s">
        <v>7</v>
      </c>
      <c r="H15" s="111" t="s">
        <v>7</v>
      </c>
      <c r="I15" s="111" t="s">
        <v>7</v>
      </c>
      <c r="J15" s="111" t="s">
        <v>7</v>
      </c>
      <c r="K15" s="111" t="s">
        <v>7</v>
      </c>
      <c r="L15" s="111" t="s">
        <v>7</v>
      </c>
      <c r="M15" s="111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9" t="s">
        <v>124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2:16" s="25" customFormat="1" ht="15.75" hidden="1" customHeight="1" x14ac:dyDescent="0.25">
      <c r="C27" s="137" t="s">
        <v>45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54"/>
    </row>
    <row r="28" spans="2:16" s="25" customFormat="1" ht="31.5" hidden="1" customHeight="1" x14ac:dyDescent="0.25">
      <c r="C28" s="137" t="s">
        <v>46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54"/>
    </row>
    <row r="29" spans="2:16" s="25" customFormat="1" ht="15.75" hidden="1" customHeight="1" x14ac:dyDescent="0.25">
      <c r="C29" s="137" t="s">
        <v>47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54"/>
    </row>
    <row r="30" spans="2:16" s="25" customFormat="1" ht="15.75" hidden="1" customHeight="1" x14ac:dyDescent="0.25">
      <c r="C30" s="137" t="s">
        <v>48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4"/>
    </row>
    <row r="31" spans="2:16" s="25" customFormat="1" hidden="1" x14ac:dyDescent="0.25">
      <c r="C31" s="137" t="s">
        <v>49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5"/>
    </row>
    <row r="32" spans="2:16" s="25" customFormat="1" hidden="1" x14ac:dyDescent="0.25">
      <c r="C32" s="137" t="s">
        <v>50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55"/>
    </row>
    <row r="33" spans="2:21" s="25" customFormat="1" hidden="1" x14ac:dyDescent="0.25">
      <c r="C33" s="137" t="s">
        <v>51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5"/>
    </row>
    <row r="34" spans="2:21" s="25" customFormat="1" ht="15.75" hidden="1" customHeight="1" x14ac:dyDescent="0.25">
      <c r="C34" s="137" t="s">
        <v>52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4"/>
    </row>
    <row r="35" spans="2:21" s="25" customFormat="1" ht="15.75" hidden="1" customHeight="1" x14ac:dyDescent="0.25">
      <c r="C35" s="137" t="s">
        <v>53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4"/>
    </row>
    <row r="36" spans="2:21" s="25" customFormat="1" hidden="1" x14ac:dyDescent="0.25"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5"/>
    </row>
    <row r="37" spans="2:21" s="25" customFormat="1" ht="15.75" hidden="1" customHeight="1" x14ac:dyDescent="0.25">
      <c r="C37" s="137" t="s">
        <v>55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4"/>
    </row>
    <row r="38" spans="2:21" s="25" customFormat="1" ht="60.6" hidden="1" customHeight="1" x14ac:dyDescent="0.25">
      <c r="C38" s="137" t="s">
        <v>56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4"/>
    </row>
    <row r="39" spans="2:21" s="25" customFormat="1" ht="15.75" hidden="1" customHeight="1" x14ac:dyDescent="0.25">
      <c r="C39" s="137" t="s">
        <v>57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54"/>
    </row>
    <row r="40" spans="2:21" s="25" customFormat="1" ht="21.75" hidden="1" customHeight="1" x14ac:dyDescent="0.25">
      <c r="B40" s="137" t="s">
        <v>91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s="25" customFormat="1" ht="55.5" hidden="1" customHeight="1" x14ac:dyDescent="0.25">
      <c r="B41" s="137" t="s">
        <v>103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7" t="s">
        <v>125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7" t="s">
        <v>92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21" ht="20.25" hidden="1" customHeight="1" x14ac:dyDescent="0.25">
      <c r="B44" s="137" t="s">
        <v>93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idden="1" x14ac:dyDescent="0.25">
      <c r="B45" s="137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idden="1" x14ac:dyDescent="0.25">
      <c r="B46" s="137" t="s">
        <v>58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2:21" ht="31.5" hidden="1" customHeight="1" x14ac:dyDescent="0.25">
      <c r="B47" s="152" t="s">
        <v>104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2:21" hidden="1" x14ac:dyDescent="0.25">
      <c r="B48" s="137" t="s">
        <v>59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ht="32.25" hidden="1" customHeight="1" x14ac:dyDescent="0.25">
      <c r="B49" s="137" t="s">
        <v>126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ht="36" hidden="1" customHeight="1" x14ac:dyDescent="0.25">
      <c r="B50" s="137" t="s">
        <v>127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2" priority="2"/>
    <cfRule type="duplicateValues" dxfId="1" priority="3"/>
  </conditionalFormatting>
  <conditionalFormatting sqref="D19">
    <cfRule type="duplicateValues" dxfId="0" priority="1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W15" sqref="W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64" t="s">
        <v>34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45" s="88" customFormat="1" ht="18.75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45" s="88" customFormat="1" ht="18.75" x14ac:dyDescent="0.3">
      <c r="B6" s="163" t="s">
        <v>159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90" customFormat="1" ht="15.75" x14ac:dyDescent="0.25">
      <c r="B7" s="165" t="s">
        <v>160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45" s="91" customFormat="1" ht="15.75" x14ac:dyDescent="0.25"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45" s="91" customFormat="1" ht="18.75" x14ac:dyDescent="0.3">
      <c r="B9" s="163" t="s">
        <v>140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59" t="s">
        <v>32</v>
      </c>
      <c r="O12" s="159" t="s">
        <v>99</v>
      </c>
      <c r="P12" s="156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58"/>
      <c r="C13" s="158"/>
      <c r="D13" s="158"/>
      <c r="E13" s="158"/>
      <c r="F13" s="158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58"/>
      <c r="M13" s="158"/>
      <c r="N13" s="159"/>
      <c r="O13" s="159"/>
      <c r="P13" s="156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143</v>
      </c>
      <c r="R14" s="101" t="s">
        <v>144</v>
      </c>
      <c r="S14" s="101" t="s">
        <v>145</v>
      </c>
      <c r="T14" s="101" t="s">
        <v>146</v>
      </c>
      <c r="U14" s="101" t="s">
        <v>147</v>
      </c>
      <c r="V14" s="101" t="s">
        <v>148</v>
      </c>
      <c r="W14" s="101" t="s">
        <v>149</v>
      </c>
    </row>
    <row r="15" spans="1:45" s="37" customFormat="1" ht="57" customHeight="1" x14ac:dyDescent="0.25">
      <c r="A15" s="38"/>
      <c r="B15" s="111" t="s">
        <v>183</v>
      </c>
      <c r="C15" s="119" t="s">
        <v>172</v>
      </c>
      <c r="D15" s="121" t="s">
        <v>171</v>
      </c>
      <c r="E15" s="109">
        <v>2025</v>
      </c>
      <c r="F15" s="109">
        <v>2025</v>
      </c>
      <c r="G15" s="102">
        <v>17.21499</v>
      </c>
      <c r="H15" s="131">
        <f>G15*1.2</f>
        <v>20.657988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26.175160359215266</v>
      </c>
      <c r="J15" s="103">
        <f>'20.2'!M20/1000</f>
        <v>0</v>
      </c>
      <c r="K15" s="103">
        <f>I15+J15</f>
        <v>26.175160359215266</v>
      </c>
      <c r="L15" s="102"/>
      <c r="M15" s="105">
        <f>K15-L15</f>
        <v>26.175160359215266</v>
      </c>
      <c r="N15" s="102"/>
      <c r="O15" s="104">
        <f>H15-N15</f>
        <v>20.657988</v>
      </c>
      <c r="P15" s="103">
        <f>SUM(Q15:W15)</f>
        <v>7.9691935000000003</v>
      </c>
      <c r="Q15" s="110"/>
      <c r="R15" s="110"/>
      <c r="S15" s="110">
        <v>6.3753545000000003</v>
      </c>
      <c r="T15" s="110">
        <v>1.593839</v>
      </c>
      <c r="U15" s="110"/>
      <c r="V15" s="110"/>
      <c r="W15" s="110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0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56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56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56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Гамянина Наталья Анатольевна</cp:lastModifiedBy>
  <cp:lastPrinted>2022-02-04T17:27:26Z</cp:lastPrinted>
  <dcterms:created xsi:type="dcterms:W3CDTF">2018-08-07T02:20:41Z</dcterms:created>
  <dcterms:modified xsi:type="dcterms:W3CDTF">2026-05-12T12:21:55Z</dcterms:modified>
</cp:coreProperties>
</file>